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llectivitedesaintmartin-my.sharepoint.com/personal/wkittaviny_com-saint-martin_fr/Documents/Bureau/DCE MOE INRAE/"/>
    </mc:Choice>
  </mc:AlternateContent>
  <xr:revisionPtr revIDLastSave="4" documentId="13_ncr:1_{7A8F0B0A-5349-49AE-A869-C9B2C256D4DB}" xr6:coauthVersionLast="47" xr6:coauthVersionMax="47" xr10:uidLastSave="{F08CB369-D1CD-4BB0-89A7-965AEA8DFA48}"/>
  <bookViews>
    <workbookView xWindow="-28920" yWindow="-120" windowWidth="29040" windowHeight="15720" xr2:uid="{00000000-000D-0000-FFFF-FFFF00000000}"/>
  </bookViews>
  <sheets>
    <sheet name="DQE Lo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  <c r="F58" i="1" s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0" i="1"/>
  <c r="F31" i="1" s="1"/>
  <c r="F29" i="1"/>
  <c r="F28" i="1"/>
  <c r="F27" i="1"/>
  <c r="F26" i="1"/>
  <c r="F25" i="1"/>
  <c r="F24" i="1"/>
  <c r="F23" i="1"/>
  <c r="F22" i="1"/>
  <c r="F21" i="1"/>
  <c r="F20" i="1"/>
  <c r="F19" i="1"/>
  <c r="F14" i="1"/>
  <c r="F15" i="1" s="1"/>
  <c r="F60" i="1" s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<sst xmlns="http://schemas.openxmlformats.org/spreadsheetml/2006/main" count="189" uniqueCount="160">
  <si>
    <t>DQE fictif - Tranches : ≤ 300k€ / 300k-1M€ / &gt;1M€ - Art. R.2152-7 CCP</t>
  </si>
  <si>
    <t>N° LIGNE</t>
  </si>
  <si>
    <t>DÉSIGNATION</t>
  </si>
  <si>
    <t>UNITÉ</t>
  </si>
  <si>
    <t>QUANTITÉ</t>
  </si>
  <si>
    <t>PRIX UNITAIRE
CANDIDAT</t>
  </si>
  <si>
    <t>MONTANT HT</t>
  </si>
  <si>
    <t>OBSERVATIONS</t>
  </si>
  <si>
    <t>TRANCHE A : Travaux ≤ 300 000 € HT (Montant fictif : 250 000 € HT) - Pondération : 50%</t>
  </si>
  <si>
    <t>2.A.1</t>
  </si>
  <si>
    <t>RH - DIAG complet - Recherche scientifique</t>
  </si>
  <si>
    <t>Forfait</t>
  </si>
  <si>
    <t>Structure, pathologies, équipements</t>
  </si>
  <si>
    <t>2.A.2</t>
  </si>
  <si>
    <t>RH - ESQ réhabilitation - Recherche scientifique</t>
  </si>
  <si>
    <t>Scénarios travaux</t>
  </si>
  <si>
    <t>2.A.3</t>
  </si>
  <si>
    <t>RH - APS à AOR groupées - Recherche scientifique</t>
  </si>
  <si>
    <t>% sur 180 000 €</t>
  </si>
  <si>
    <t>Missions conception-suivi</t>
  </si>
  <si>
    <t>2.A.4</t>
  </si>
  <si>
    <t>RH - OPC - Recherche scientifique</t>
  </si>
  <si>
    <t>Site occupé</t>
  </si>
  <si>
    <t>2.A.5</t>
  </si>
  <si>
    <t>RA - DIAG installations - Tertiaire/administratif</t>
  </si>
  <si>
    <t>État équipements bureaux</t>
  </si>
  <si>
    <t>2.A.6</t>
  </si>
  <si>
    <t>RA - ESQ réaménagement - Tertiaire/administratif</t>
  </si>
  <si>
    <t>Programme bureaux</t>
  </si>
  <si>
    <t>2.A.7</t>
  </si>
  <si>
    <t>RA - APS à AOR groupées - Tertiaire/administratif</t>
  </si>
  <si>
    <t>% sur 70 000 €</t>
  </si>
  <si>
    <t>Conception aménagement</t>
  </si>
  <si>
    <t>SOUS-TOTAL TRANCHE A</t>
  </si>
  <si>
    <t>100% de la tranche A</t>
  </si>
  <si>
    <t>TRANCHE A PONDÉRÉE (50%)</t>
  </si>
  <si>
    <t>Coefficient 50%</t>
  </si>
  <si>
    <t>TRANCHE B : Travaux 300 K€ - 1 M€ HT (Montant fictif : 700 000 € HT) - Pondération : 35%</t>
  </si>
  <si>
    <t>2.B.1</t>
  </si>
  <si>
    <t>CN - ESQ architecturale - Technique/industriel</t>
  </si>
  <si>
    <t>Programme hall technique</t>
  </si>
  <si>
    <t>2.B.2</t>
  </si>
  <si>
    <t>CN - APS à AOR complètes - Technique/industriel</t>
  </si>
  <si>
    <t>% sur 400 000 €</t>
  </si>
  <si>
    <t>Missions complètes neuf</t>
  </si>
  <si>
    <t>2.B.3</t>
  </si>
  <si>
    <t>CN - OPC - Technique/industriel</t>
  </si>
  <si>
    <t>Si nécessaire</t>
  </si>
  <si>
    <t>2.B.4</t>
  </si>
  <si>
    <t>RH - DIAG complet ERP - ERP/Accueil</t>
  </si>
  <si>
    <t>Conformité sécurité/accessibilité</t>
  </si>
  <si>
    <t>2.B.5</t>
  </si>
  <si>
    <t>RH - ESQ réhabilitation - ERP/Accueil</t>
  </si>
  <si>
    <t>Scénarios conformité</t>
  </si>
  <si>
    <t>2.B.6</t>
  </si>
  <si>
    <t>RH - APS à AOR groupées - ERP/Accueil</t>
  </si>
  <si>
    <t>% sur 200 000 €</t>
  </si>
  <si>
    <t>Conception ERP</t>
  </si>
  <si>
    <t>2.B.7</t>
  </si>
  <si>
    <t>RH - OPC - ERP/Accueil</t>
  </si>
  <si>
    <t>Site occupé/phasage</t>
  </si>
  <si>
    <t>2.B.8</t>
  </si>
  <si>
    <t>DD - DIAG amiante - Stockage/logistique</t>
  </si>
  <si>
    <t>Repérage réglementaire</t>
  </si>
  <si>
    <t>2.B.9</t>
  </si>
  <si>
    <t>DD - ETU-DESAM - Stockage/logistique</t>
  </si>
  <si>
    <t>Plan retrait</t>
  </si>
  <si>
    <t>2.B.10</t>
  </si>
  <si>
    <t>DD - APS/APD à AOR - Stockage/logistique</t>
  </si>
  <si>
    <t>% sur 100 000 €</t>
  </si>
  <si>
    <t>Suivi désamiantage</t>
  </si>
  <si>
    <t>2.B.11</t>
  </si>
  <si>
    <t>DD - CSPS démolition - Stockage/logistique</t>
  </si>
  <si>
    <t>Coordination SPS obligatoire</t>
  </si>
  <si>
    <t>SOUS-TOTAL TRANCHE B</t>
  </si>
  <si>
    <t>100% de la tranche B</t>
  </si>
  <si>
    <t>TRANCHE B PONDÉRÉE (35%)</t>
  </si>
  <si>
    <t>Coefficient 35%</t>
  </si>
  <si>
    <t>TRANCHE C : Travaux &gt; 1 000 000 € HT (Montant fictif : 1 800 000 € HT) - Pondération : 15%</t>
  </si>
  <si>
    <t>2.C.1</t>
  </si>
  <si>
    <t>CN - ESQ architecturale - Recherche scientifique</t>
  </si>
  <si>
    <t>Programme laboratoire complexe</t>
  </si>
  <si>
    <t>2.C.2</t>
  </si>
  <si>
    <t>CN - APS - Recherche scientifique</t>
  </si>
  <si>
    <t>% sur 1 000 000 €</t>
  </si>
  <si>
    <t>Avant-projet sommaire</t>
  </si>
  <si>
    <t>2.C.3</t>
  </si>
  <si>
    <t>CN - APD - Recherche scientifique</t>
  </si>
  <si>
    <t>Avant-projet définitif</t>
  </si>
  <si>
    <t>2.C.4</t>
  </si>
  <si>
    <t>CN - PRO - Recherche scientifique</t>
  </si>
  <si>
    <t>Projet DCE</t>
  </si>
  <si>
    <t>2.C.5</t>
  </si>
  <si>
    <t>CN - ACT - Recherche scientifique</t>
  </si>
  <si>
    <t>Assistance contrats</t>
  </si>
  <si>
    <t>2.C.6</t>
  </si>
  <si>
    <t>CN - VISA - Recherche scientifique</t>
  </si>
  <si>
    <t>Visa études exécution</t>
  </si>
  <si>
    <t>2.C.7</t>
  </si>
  <si>
    <t>CN - DET - Recherche scientifique</t>
  </si>
  <si>
    <t>Direction travaux</t>
  </si>
  <si>
    <t>2.C.8</t>
  </si>
  <si>
    <t>CN - AOR - Recherche scientifique</t>
  </si>
  <si>
    <t>Assistance réception</t>
  </si>
  <si>
    <t>2.C.9</t>
  </si>
  <si>
    <t>CN - OPC - Recherche scientifique</t>
  </si>
  <si>
    <t>Opération complexe</t>
  </si>
  <si>
    <t>2.C.10</t>
  </si>
  <si>
    <t>DD - DIAG amiante complet - Recherche scientifique</t>
  </si>
  <si>
    <t>Repérage avant démolition</t>
  </si>
  <si>
    <t>2.C.11</t>
  </si>
  <si>
    <t>DD - ETU-DEMO - Recherche scientifique</t>
  </si>
  <si>
    <t>Plan démolition complexe</t>
  </si>
  <si>
    <t>2.C.12</t>
  </si>
  <si>
    <t>DD - ETU-DESAM - Recherche scientifique</t>
  </si>
  <si>
    <t>Plan retrait confiné</t>
  </si>
  <si>
    <t>2.C.13</t>
  </si>
  <si>
    <t>DD - APS/APD à AOR - Recherche scientifique</t>
  </si>
  <si>
    <t>% sur 500 000 €</t>
  </si>
  <si>
    <t>Suivi démol/désam</t>
  </si>
  <si>
    <t>2.C.14</t>
  </si>
  <si>
    <t>DD - CSPS démolition - Recherche scientifique</t>
  </si>
  <si>
    <t>Coordination SPS</t>
  </si>
  <si>
    <t>2.C.15</t>
  </si>
  <si>
    <t>RH - DIAG complet multi-usages - Mixte/complexe</t>
  </si>
  <si>
    <t>Diagnostic pathologies</t>
  </si>
  <si>
    <t>2.C.16</t>
  </si>
  <si>
    <t>RH - ESQ réhabilitation - Mixte/complexe</t>
  </si>
  <si>
    <t>Scénarios restructuration</t>
  </si>
  <si>
    <t>2.C.17</t>
  </si>
  <si>
    <t>RH - APS à AOR groupées - Mixte/complexe</t>
  </si>
  <si>
    <t>% sur 300 000 €</t>
  </si>
  <si>
    <t>Conception réhab lourde</t>
  </si>
  <si>
    <t>2.C.18</t>
  </si>
  <si>
    <t>RH - OPC - Mixte/complexe</t>
  </si>
  <si>
    <t>Coordination multi-lots</t>
  </si>
  <si>
    <t>2.C.19</t>
  </si>
  <si>
    <t>PC - Études structure parasismique</t>
  </si>
  <si>
    <t>Par étude</t>
  </si>
  <si>
    <t>Calculs Eurocode 8</t>
  </si>
  <si>
    <t>2.C.20</t>
  </si>
  <si>
    <t>PC - Études fluides laboratoire</t>
  </si>
  <si>
    <t>CVC, réseaux spéciaux</t>
  </si>
  <si>
    <t>2.C.21</t>
  </si>
  <si>
    <t>PC - Dossiers réglementaires ICPE</t>
  </si>
  <si>
    <t>Par dossier</t>
  </si>
  <si>
    <t>Installations classées</t>
  </si>
  <si>
    <t>2.C.22</t>
  </si>
  <si>
    <t>PC - BIM niveau 2 - Maquette numérique</t>
  </si>
  <si>
    <t>Modélisation BIM</t>
  </si>
  <si>
    <t>SOUS-TOTAL TRANCHE C</t>
  </si>
  <si>
    <t>100% de la tranche C</t>
  </si>
  <si>
    <t>TRANCHE C PONDÉRÉE (15%)</t>
  </si>
  <si>
    <t>Coefficient 15%</t>
  </si>
  <si>
    <t>TOTAL GÉNÉRAL DQE LOT 2</t>
  </si>
  <si>
    <t>Total pondéré</t>
  </si>
  <si>
    <t xml:space="preserve">DQE - LOT 2 : BÂTIMENTS </t>
  </si>
  <si>
    <t>SCÉNARIO : Réhabilitation labo (180 000 €)+ Réaménagement bureaux (70 000€)</t>
  </si>
  <si>
    <t>SCÉNARIO : Construction neuve hall (400 000€) + Réhabilitation ERP (200 000€) + Désamiantage (100 000€)</t>
  </si>
  <si>
    <t>SCÉNARIO : Nouveau laboratoire (1 000 000€) + Désamiantage (500 000€) + Réhab lourde (300 000€)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</si>
</sst>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9" x14ac:knownFonts="1">
    <font>
      <sz val="11"/>
      <color theme="1"/>
      <name val="Calibri"/>
      <family val="2"/>
      <scheme val="minor"/>
    </font>
    <font>
      <b/>
      <sz val="12"/>
      <color rgb="FFFFFFFF"/>
      <name val="Calibri"/>
    </font>
    <font>
      <i/>
      <sz val="9"/>
      <color rgb="FF666666"/>
      <name val="Calibri"/>
    </font>
    <font>
      <b/>
      <sz val="11"/>
      <color rgb="FFFFFFFF"/>
      <name val="Calibri"/>
    </font>
    <font>
      <b/>
      <sz val="11"/>
      <color rgb="FF203864"/>
      <name val="Calibri"/>
    </font>
    <font>
      <sz val="11"/>
      <color rgb="FF0000FF"/>
      <name val="Calibri"/>
    </font>
    <font>
      <b/>
      <sz val="11"/>
      <color rgb="FF0000FF"/>
      <name val="Calibri"/>
    </font>
    <font>
      <b/>
      <sz val="11"/>
      <name val="Calibri"/>
    </font>
    <font>
      <b/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203864"/>
        <bgColor rgb="FF203864"/>
      </patternFill>
    </fill>
    <fill>
      <patternFill patternType="solid">
        <fgColor rgb="FF366092"/>
        <bgColor rgb="FF366092"/>
      </patternFill>
    </fill>
    <fill>
      <patternFill patternType="solid">
        <fgColor rgb="FFB4C7E7"/>
        <bgColor rgb="FFB4C7E7"/>
      </patternFill>
    </fill>
    <fill>
      <patternFill patternType="solid">
        <fgColor rgb="FFE7E6E6"/>
        <bgColor rgb="FFE7E6E6"/>
      </patternFill>
    </fill>
    <fill>
      <patternFill patternType="solid">
        <fgColor rgb="FFFFD966"/>
        <bgColor rgb="FFFFD966"/>
      </patternFill>
    </fill>
    <fill>
      <patternFill patternType="solid">
        <fgColor rgb="FFFF6B6B"/>
        <bgColor rgb="FFFF6B6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0" fontId="6" fillId="0" borderId="1" xfId="0" applyNumberFormat="1" applyFont="1" applyBorder="1" applyAlignment="1">
      <alignment horizontal="right"/>
    </xf>
    <xf numFmtId="164" fontId="7" fillId="5" borderId="1" xfId="0" applyNumberFormat="1" applyFont="1" applyFill="1" applyBorder="1" applyAlignment="1">
      <alignment horizontal="right"/>
    </xf>
    <xf numFmtId="164" fontId="7" fillId="6" borderId="1" xfId="0" applyNumberFormat="1" applyFont="1" applyFill="1" applyBorder="1" applyAlignment="1">
      <alignment horizontal="right"/>
    </xf>
    <xf numFmtId="164" fontId="1" fillId="7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4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7" fillId="5" borderId="1" xfId="0" applyFont="1" applyFill="1" applyBorder="1" applyAlignment="1">
      <alignment horizontal="right"/>
    </xf>
    <xf numFmtId="0" fontId="8" fillId="6" borderId="1" xfId="0" applyFont="1" applyFill="1" applyBorder="1" applyAlignment="1">
      <alignment horizontal="right"/>
    </xf>
    <xf numFmtId="0" fontId="1" fillId="7" borderId="1" xfId="0" applyFont="1" applyFill="1" applyBorder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933450</xdr:colOff>
      <xdr:row>2</xdr:row>
      <xdr:rowOff>179967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76C90E0-DCF7-3D4B-58AC-CC4CE88C6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631949" cy="68161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topLeftCell="A31" workbookViewId="0">
      <selection activeCell="A2" sqref="A2:G2"/>
    </sheetView>
  </sheetViews>
  <sheetFormatPr baseColWidth="10" defaultColWidth="8.7265625" defaultRowHeight="14.5" x14ac:dyDescent="0.35"/>
  <cols>
    <col min="1" max="1" width="10" customWidth="1"/>
    <col min="2" max="2" width="55" customWidth="1"/>
    <col min="3" max="3" width="14" customWidth="1"/>
    <col min="4" max="4" width="10" customWidth="1"/>
    <col min="5" max="6" width="15" customWidth="1"/>
    <col min="7" max="7" width="40" customWidth="1"/>
  </cols>
  <sheetData>
    <row r="1" spans="1:7" ht="25" customHeight="1" x14ac:dyDescent="0.35">
      <c r="A1" s="10" t="s">
        <v>156</v>
      </c>
      <c r="B1" s="11"/>
      <c r="C1" s="11"/>
      <c r="D1" s="11"/>
      <c r="E1" s="11"/>
      <c r="F1" s="11"/>
      <c r="G1" s="11"/>
    </row>
    <row r="2" spans="1:7" x14ac:dyDescent="0.35">
      <c r="A2" s="17" t="s">
        <v>0</v>
      </c>
      <c r="B2" s="11"/>
      <c r="C2" s="11"/>
      <c r="D2" s="11"/>
      <c r="E2" s="11"/>
      <c r="F2" s="11"/>
      <c r="G2" s="11"/>
    </row>
    <row r="4" spans="1:7" ht="2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ht="20" customHeight="1" x14ac:dyDescent="0.35">
      <c r="A5" s="12" t="s">
        <v>8</v>
      </c>
      <c r="B5" s="11"/>
      <c r="C5" s="11"/>
      <c r="D5" s="11"/>
      <c r="E5" s="11"/>
      <c r="F5" s="11"/>
      <c r="G5" s="11"/>
    </row>
    <row r="6" spans="1:7" x14ac:dyDescent="0.35">
      <c r="A6" s="13" t="s">
        <v>157</v>
      </c>
      <c r="B6" s="11"/>
      <c r="C6" s="11"/>
      <c r="D6" s="11"/>
      <c r="E6" s="11"/>
      <c r="F6" s="11"/>
      <c r="G6" s="11"/>
    </row>
    <row r="7" spans="1:7" x14ac:dyDescent="0.35">
      <c r="A7" s="2" t="s">
        <v>9</v>
      </c>
      <c r="B7" s="2" t="s">
        <v>10</v>
      </c>
      <c r="C7" s="2" t="s">
        <v>11</v>
      </c>
      <c r="D7" s="3">
        <v>1</v>
      </c>
      <c r="E7" s="4">
        <v>0</v>
      </c>
      <c r="F7" s="5">
        <f>D7*E7</f>
        <v>0</v>
      </c>
      <c r="G7" s="2" t="s">
        <v>12</v>
      </c>
    </row>
    <row r="8" spans="1:7" x14ac:dyDescent="0.35">
      <c r="A8" s="2" t="s">
        <v>13</v>
      </c>
      <c r="B8" s="2" t="s">
        <v>14</v>
      </c>
      <c r="C8" s="2" t="s">
        <v>11</v>
      </c>
      <c r="D8" s="3">
        <v>1</v>
      </c>
      <c r="E8" s="4">
        <v>0</v>
      </c>
      <c r="F8" s="5">
        <f>D8*E8</f>
        <v>0</v>
      </c>
      <c r="G8" s="2" t="s">
        <v>15</v>
      </c>
    </row>
    <row r="9" spans="1:7" x14ac:dyDescent="0.35">
      <c r="A9" s="2" t="s">
        <v>16</v>
      </c>
      <c r="B9" s="2" t="s">
        <v>17</v>
      </c>
      <c r="C9" s="2" t="s">
        <v>18</v>
      </c>
      <c r="D9" s="3">
        <v>1</v>
      </c>
      <c r="E9" s="6">
        <v>0</v>
      </c>
      <c r="F9" s="5">
        <f>180000*E9</f>
        <v>0</v>
      </c>
      <c r="G9" s="2" t="s">
        <v>19</v>
      </c>
    </row>
    <row r="10" spans="1:7" x14ac:dyDescent="0.35">
      <c r="A10" s="2" t="s">
        <v>20</v>
      </c>
      <c r="B10" s="2" t="s">
        <v>21</v>
      </c>
      <c r="C10" s="2" t="s">
        <v>11</v>
      </c>
      <c r="D10" s="3">
        <v>1</v>
      </c>
      <c r="E10" s="4">
        <v>0</v>
      </c>
      <c r="F10" s="5">
        <f>D10*E10</f>
        <v>0</v>
      </c>
      <c r="G10" s="2" t="s">
        <v>22</v>
      </c>
    </row>
    <row r="11" spans="1:7" x14ac:dyDescent="0.35">
      <c r="A11" s="2" t="s">
        <v>23</v>
      </c>
      <c r="B11" s="2" t="s">
        <v>24</v>
      </c>
      <c r="C11" s="2" t="s">
        <v>11</v>
      </c>
      <c r="D11" s="3">
        <v>1</v>
      </c>
      <c r="E11" s="4">
        <v>0</v>
      </c>
      <c r="F11" s="5">
        <f>D11*E11</f>
        <v>0</v>
      </c>
      <c r="G11" s="2" t="s">
        <v>25</v>
      </c>
    </row>
    <row r="12" spans="1:7" x14ac:dyDescent="0.35">
      <c r="A12" s="2" t="s">
        <v>26</v>
      </c>
      <c r="B12" s="2" t="s">
        <v>27</v>
      </c>
      <c r="C12" s="2" t="s">
        <v>11</v>
      </c>
      <c r="D12" s="3">
        <v>1</v>
      </c>
      <c r="E12" s="4">
        <v>0</v>
      </c>
      <c r="F12" s="5">
        <f>D12*E12</f>
        <v>0</v>
      </c>
      <c r="G12" s="2" t="s">
        <v>28</v>
      </c>
    </row>
    <row r="13" spans="1:7" x14ac:dyDescent="0.35">
      <c r="A13" s="2" t="s">
        <v>29</v>
      </c>
      <c r="B13" s="2" t="s">
        <v>30</v>
      </c>
      <c r="C13" s="2" t="s">
        <v>31</v>
      </c>
      <c r="D13" s="3">
        <v>1</v>
      </c>
      <c r="E13" s="6">
        <v>0</v>
      </c>
      <c r="F13" s="5">
        <f>70000*E13</f>
        <v>0</v>
      </c>
      <c r="G13" s="2" t="s">
        <v>32</v>
      </c>
    </row>
    <row r="14" spans="1:7" x14ac:dyDescent="0.35">
      <c r="A14" s="14" t="s">
        <v>33</v>
      </c>
      <c r="B14" s="11"/>
      <c r="C14" s="11"/>
      <c r="D14" s="11"/>
      <c r="E14" s="11"/>
      <c r="F14" s="7">
        <f>SUM(F8:F13)</f>
        <v>0</v>
      </c>
      <c r="G14" s="2" t="s">
        <v>34</v>
      </c>
    </row>
    <row r="15" spans="1:7" x14ac:dyDescent="0.35">
      <c r="A15" s="15" t="s">
        <v>35</v>
      </c>
      <c r="B15" s="11"/>
      <c r="C15" s="11"/>
      <c r="D15" s="11"/>
      <c r="E15" s="11"/>
      <c r="F15" s="8">
        <f>F14*0.5</f>
        <v>0</v>
      </c>
      <c r="G15" s="2" t="s">
        <v>36</v>
      </c>
    </row>
    <row r="17" spans="1:7" ht="20" customHeight="1" x14ac:dyDescent="0.35">
      <c r="A17" s="12" t="s">
        <v>37</v>
      </c>
      <c r="B17" s="11"/>
      <c r="C17" s="11"/>
      <c r="D17" s="11"/>
      <c r="E17" s="11"/>
      <c r="F17" s="11"/>
      <c r="G17" s="11"/>
    </row>
    <row r="18" spans="1:7" x14ac:dyDescent="0.35">
      <c r="A18" s="13" t="s">
        <v>158</v>
      </c>
      <c r="B18" s="11"/>
      <c r="C18" s="11"/>
      <c r="D18" s="11"/>
      <c r="E18" s="11"/>
      <c r="F18" s="11"/>
      <c r="G18" s="11"/>
    </row>
    <row r="19" spans="1:7" x14ac:dyDescent="0.35">
      <c r="A19" s="2" t="s">
        <v>38</v>
      </c>
      <c r="B19" s="2" t="s">
        <v>39</v>
      </c>
      <c r="C19" s="2" t="s">
        <v>11</v>
      </c>
      <c r="D19" s="3">
        <v>1</v>
      </c>
      <c r="E19" s="4">
        <v>0</v>
      </c>
      <c r="F19" s="5">
        <f>D19*E19</f>
        <v>0</v>
      </c>
      <c r="G19" s="2" t="s">
        <v>40</v>
      </c>
    </row>
    <row r="20" spans="1:7" x14ac:dyDescent="0.35">
      <c r="A20" s="2" t="s">
        <v>41</v>
      </c>
      <c r="B20" s="2" t="s">
        <v>42</v>
      </c>
      <c r="C20" s="2" t="s">
        <v>43</v>
      </c>
      <c r="D20" s="3">
        <v>1</v>
      </c>
      <c r="E20" s="6">
        <v>0</v>
      </c>
      <c r="F20" s="5">
        <f>400000*E20</f>
        <v>0</v>
      </c>
      <c r="G20" s="2" t="s">
        <v>44</v>
      </c>
    </row>
    <row r="21" spans="1:7" x14ac:dyDescent="0.35">
      <c r="A21" s="2" t="s">
        <v>45</v>
      </c>
      <c r="B21" s="2" t="s">
        <v>46</v>
      </c>
      <c r="C21" s="2" t="s">
        <v>11</v>
      </c>
      <c r="D21" s="3">
        <v>1</v>
      </c>
      <c r="E21" s="4">
        <v>0</v>
      </c>
      <c r="F21" s="5">
        <f>D21*E21</f>
        <v>0</v>
      </c>
      <c r="G21" s="2" t="s">
        <v>47</v>
      </c>
    </row>
    <row r="22" spans="1:7" x14ac:dyDescent="0.35">
      <c r="A22" s="2" t="s">
        <v>48</v>
      </c>
      <c r="B22" s="2" t="s">
        <v>49</v>
      </c>
      <c r="C22" s="2" t="s">
        <v>11</v>
      </c>
      <c r="D22" s="3">
        <v>1</v>
      </c>
      <c r="E22" s="4">
        <v>0</v>
      </c>
      <c r="F22" s="5">
        <f>D22*E22</f>
        <v>0</v>
      </c>
      <c r="G22" s="2" t="s">
        <v>50</v>
      </c>
    </row>
    <row r="23" spans="1:7" x14ac:dyDescent="0.35">
      <c r="A23" s="2" t="s">
        <v>51</v>
      </c>
      <c r="B23" s="2" t="s">
        <v>52</v>
      </c>
      <c r="C23" s="2" t="s">
        <v>11</v>
      </c>
      <c r="D23" s="3">
        <v>1</v>
      </c>
      <c r="E23" s="4">
        <v>0</v>
      </c>
      <c r="F23" s="5">
        <f>D23*E23</f>
        <v>0</v>
      </c>
      <c r="G23" s="2" t="s">
        <v>53</v>
      </c>
    </row>
    <row r="24" spans="1:7" x14ac:dyDescent="0.35">
      <c r="A24" s="2" t="s">
        <v>54</v>
      </c>
      <c r="B24" s="2" t="s">
        <v>55</v>
      </c>
      <c r="C24" s="2" t="s">
        <v>56</v>
      </c>
      <c r="D24" s="3">
        <v>1</v>
      </c>
      <c r="E24" s="6">
        <v>0</v>
      </c>
      <c r="F24" s="5">
        <f>200000*E24</f>
        <v>0</v>
      </c>
      <c r="G24" s="2" t="s">
        <v>57</v>
      </c>
    </row>
    <row r="25" spans="1:7" x14ac:dyDescent="0.35">
      <c r="A25" s="2" t="s">
        <v>58</v>
      </c>
      <c r="B25" s="2" t="s">
        <v>59</v>
      </c>
      <c r="C25" s="2" t="s">
        <v>11</v>
      </c>
      <c r="D25" s="3">
        <v>1</v>
      </c>
      <c r="E25" s="4">
        <v>0</v>
      </c>
      <c r="F25" s="5">
        <f>D25*E25</f>
        <v>0</v>
      </c>
      <c r="G25" s="2" t="s">
        <v>60</v>
      </c>
    </row>
    <row r="26" spans="1:7" x14ac:dyDescent="0.35">
      <c r="A26" s="2" t="s">
        <v>61</v>
      </c>
      <c r="B26" s="2" t="s">
        <v>62</v>
      </c>
      <c r="C26" s="2" t="s">
        <v>11</v>
      </c>
      <c r="D26" s="3">
        <v>1</v>
      </c>
      <c r="E26" s="4">
        <v>0</v>
      </c>
      <c r="F26" s="5">
        <f>D26*E26</f>
        <v>0</v>
      </c>
      <c r="G26" s="2" t="s">
        <v>63</v>
      </c>
    </row>
    <row r="27" spans="1:7" x14ac:dyDescent="0.35">
      <c r="A27" s="2" t="s">
        <v>64</v>
      </c>
      <c r="B27" s="2" t="s">
        <v>65</v>
      </c>
      <c r="C27" s="2" t="s">
        <v>11</v>
      </c>
      <c r="D27" s="3">
        <v>1</v>
      </c>
      <c r="E27" s="4">
        <v>0</v>
      </c>
      <c r="F27" s="5">
        <f>D27*E27</f>
        <v>0</v>
      </c>
      <c r="G27" s="2" t="s">
        <v>66</v>
      </c>
    </row>
    <row r="28" spans="1:7" x14ac:dyDescent="0.35">
      <c r="A28" s="2" t="s">
        <v>67</v>
      </c>
      <c r="B28" s="2" t="s">
        <v>68</v>
      </c>
      <c r="C28" s="2" t="s">
        <v>69</v>
      </c>
      <c r="D28" s="3">
        <v>1</v>
      </c>
      <c r="E28" s="6">
        <v>0</v>
      </c>
      <c r="F28" s="5">
        <f>100000*E28</f>
        <v>0</v>
      </c>
      <c r="G28" s="2" t="s">
        <v>70</v>
      </c>
    </row>
    <row r="29" spans="1:7" x14ac:dyDescent="0.35">
      <c r="A29" s="2" t="s">
        <v>71</v>
      </c>
      <c r="B29" s="2" t="s">
        <v>72</v>
      </c>
      <c r="C29" s="2" t="s">
        <v>11</v>
      </c>
      <c r="D29" s="3">
        <v>1</v>
      </c>
      <c r="E29" s="4">
        <v>0</v>
      </c>
      <c r="F29" s="5">
        <f>D29*E29</f>
        <v>0</v>
      </c>
      <c r="G29" s="2" t="s">
        <v>73</v>
      </c>
    </row>
    <row r="30" spans="1:7" x14ac:dyDescent="0.35">
      <c r="A30" s="14" t="s">
        <v>74</v>
      </c>
      <c r="B30" s="11"/>
      <c r="C30" s="11"/>
      <c r="D30" s="11"/>
      <c r="E30" s="11"/>
      <c r="F30" s="7">
        <f>SUM(F18:F29)</f>
        <v>0</v>
      </c>
      <c r="G30" s="2" t="s">
        <v>75</v>
      </c>
    </row>
    <row r="31" spans="1:7" x14ac:dyDescent="0.35">
      <c r="A31" s="15" t="s">
        <v>76</v>
      </c>
      <c r="B31" s="11"/>
      <c r="C31" s="11"/>
      <c r="D31" s="11"/>
      <c r="E31" s="11"/>
      <c r="F31" s="8">
        <f>F30*0.35</f>
        <v>0</v>
      </c>
      <c r="G31" s="2" t="s">
        <v>77</v>
      </c>
    </row>
    <row r="33" spans="1:7" ht="20" customHeight="1" x14ac:dyDescent="0.35">
      <c r="A33" s="12" t="s">
        <v>78</v>
      </c>
      <c r="B33" s="11"/>
      <c r="C33" s="11"/>
      <c r="D33" s="11"/>
      <c r="E33" s="11"/>
      <c r="F33" s="11"/>
      <c r="G33" s="11"/>
    </row>
    <row r="34" spans="1:7" x14ac:dyDescent="0.35">
      <c r="A34" s="13" t="s">
        <v>159</v>
      </c>
      <c r="B34" s="11"/>
      <c r="C34" s="11"/>
      <c r="D34" s="11"/>
      <c r="E34" s="11"/>
      <c r="F34" s="11"/>
      <c r="G34" s="11"/>
    </row>
    <row r="35" spans="1:7" x14ac:dyDescent="0.35">
      <c r="A35" s="2" t="s">
        <v>79</v>
      </c>
      <c r="B35" s="2" t="s">
        <v>80</v>
      </c>
      <c r="C35" s="2" t="s">
        <v>11</v>
      </c>
      <c r="D35" s="3">
        <v>1</v>
      </c>
      <c r="E35" s="4">
        <v>0</v>
      </c>
      <c r="F35" s="5">
        <f>D35*E35</f>
        <v>0</v>
      </c>
      <c r="G35" s="2" t="s">
        <v>81</v>
      </c>
    </row>
    <row r="36" spans="1:7" x14ac:dyDescent="0.35">
      <c r="A36" s="2" t="s">
        <v>82</v>
      </c>
      <c r="B36" s="2" t="s">
        <v>83</v>
      </c>
      <c r="C36" s="2" t="s">
        <v>84</v>
      </c>
      <c r="D36" s="3">
        <v>1</v>
      </c>
      <c r="E36" s="6">
        <v>0</v>
      </c>
      <c r="F36" s="5">
        <f t="shared" ref="F36:F42" si="0">1000000*E36</f>
        <v>0</v>
      </c>
      <c r="G36" s="2" t="s">
        <v>85</v>
      </c>
    </row>
    <row r="37" spans="1:7" x14ac:dyDescent="0.35">
      <c r="A37" s="2" t="s">
        <v>86</v>
      </c>
      <c r="B37" s="2" t="s">
        <v>87</v>
      </c>
      <c r="C37" s="2" t="s">
        <v>84</v>
      </c>
      <c r="D37" s="3">
        <v>1</v>
      </c>
      <c r="E37" s="6">
        <v>0</v>
      </c>
      <c r="F37" s="5">
        <f t="shared" si="0"/>
        <v>0</v>
      </c>
      <c r="G37" s="2" t="s">
        <v>88</v>
      </c>
    </row>
    <row r="38" spans="1:7" x14ac:dyDescent="0.35">
      <c r="A38" s="2" t="s">
        <v>89</v>
      </c>
      <c r="B38" s="2" t="s">
        <v>90</v>
      </c>
      <c r="C38" s="2" t="s">
        <v>84</v>
      </c>
      <c r="D38" s="3">
        <v>1</v>
      </c>
      <c r="E38" s="6">
        <v>0</v>
      </c>
      <c r="F38" s="5">
        <f t="shared" si="0"/>
        <v>0</v>
      </c>
      <c r="G38" s="2" t="s">
        <v>91</v>
      </c>
    </row>
    <row r="39" spans="1:7" x14ac:dyDescent="0.35">
      <c r="A39" s="2" t="s">
        <v>92</v>
      </c>
      <c r="B39" s="2" t="s">
        <v>93</v>
      </c>
      <c r="C39" s="2" t="s">
        <v>84</v>
      </c>
      <c r="D39" s="3">
        <v>1</v>
      </c>
      <c r="E39" s="6">
        <v>0</v>
      </c>
      <c r="F39" s="5">
        <f t="shared" si="0"/>
        <v>0</v>
      </c>
      <c r="G39" s="2" t="s">
        <v>94</v>
      </c>
    </row>
    <row r="40" spans="1:7" x14ac:dyDescent="0.35">
      <c r="A40" s="2" t="s">
        <v>95</v>
      </c>
      <c r="B40" s="2" t="s">
        <v>96</v>
      </c>
      <c r="C40" s="2" t="s">
        <v>84</v>
      </c>
      <c r="D40" s="3">
        <v>1</v>
      </c>
      <c r="E40" s="6">
        <v>0</v>
      </c>
      <c r="F40" s="5">
        <f t="shared" si="0"/>
        <v>0</v>
      </c>
      <c r="G40" s="2" t="s">
        <v>97</v>
      </c>
    </row>
    <row r="41" spans="1:7" x14ac:dyDescent="0.35">
      <c r="A41" s="2" t="s">
        <v>98</v>
      </c>
      <c r="B41" s="2" t="s">
        <v>99</v>
      </c>
      <c r="C41" s="2" t="s">
        <v>84</v>
      </c>
      <c r="D41" s="3">
        <v>1</v>
      </c>
      <c r="E41" s="6">
        <v>0</v>
      </c>
      <c r="F41" s="5">
        <f t="shared" si="0"/>
        <v>0</v>
      </c>
      <c r="G41" s="2" t="s">
        <v>100</v>
      </c>
    </row>
    <row r="42" spans="1:7" x14ac:dyDescent="0.35">
      <c r="A42" s="2" t="s">
        <v>101</v>
      </c>
      <c r="B42" s="2" t="s">
        <v>102</v>
      </c>
      <c r="C42" s="2" t="s">
        <v>84</v>
      </c>
      <c r="D42" s="3">
        <v>1</v>
      </c>
      <c r="E42" s="6">
        <v>0</v>
      </c>
      <c r="F42" s="5">
        <f t="shared" si="0"/>
        <v>0</v>
      </c>
      <c r="G42" s="2" t="s">
        <v>103</v>
      </c>
    </row>
    <row r="43" spans="1:7" x14ac:dyDescent="0.35">
      <c r="A43" s="2" t="s">
        <v>104</v>
      </c>
      <c r="B43" s="2" t="s">
        <v>105</v>
      </c>
      <c r="C43" s="2" t="s">
        <v>11</v>
      </c>
      <c r="D43" s="3">
        <v>1</v>
      </c>
      <c r="E43" s="4">
        <v>0</v>
      </c>
      <c r="F43" s="5">
        <f>D43*E43</f>
        <v>0</v>
      </c>
      <c r="G43" s="2" t="s">
        <v>106</v>
      </c>
    </row>
    <row r="44" spans="1:7" x14ac:dyDescent="0.35">
      <c r="A44" s="2" t="s">
        <v>107</v>
      </c>
      <c r="B44" s="2" t="s">
        <v>108</v>
      </c>
      <c r="C44" s="2" t="s">
        <v>11</v>
      </c>
      <c r="D44" s="3">
        <v>1</v>
      </c>
      <c r="E44" s="4">
        <v>0</v>
      </c>
      <c r="F44" s="5">
        <f>D44*E44</f>
        <v>0</v>
      </c>
      <c r="G44" s="2" t="s">
        <v>109</v>
      </c>
    </row>
    <row r="45" spans="1:7" x14ac:dyDescent="0.35">
      <c r="A45" s="2" t="s">
        <v>110</v>
      </c>
      <c r="B45" s="2" t="s">
        <v>111</v>
      </c>
      <c r="C45" s="2" t="s">
        <v>11</v>
      </c>
      <c r="D45" s="3">
        <v>1</v>
      </c>
      <c r="E45" s="4">
        <v>0</v>
      </c>
      <c r="F45" s="5">
        <f>D45*E45</f>
        <v>0</v>
      </c>
      <c r="G45" s="2" t="s">
        <v>112</v>
      </c>
    </row>
    <row r="46" spans="1:7" x14ac:dyDescent="0.35">
      <c r="A46" s="2" t="s">
        <v>113</v>
      </c>
      <c r="B46" s="2" t="s">
        <v>114</v>
      </c>
      <c r="C46" s="2" t="s">
        <v>11</v>
      </c>
      <c r="D46" s="3">
        <v>1</v>
      </c>
      <c r="E46" s="4">
        <v>0</v>
      </c>
      <c r="F46" s="5">
        <f>D46*E46</f>
        <v>0</v>
      </c>
      <c r="G46" s="2" t="s">
        <v>115</v>
      </c>
    </row>
    <row r="47" spans="1:7" x14ac:dyDescent="0.35">
      <c r="A47" s="2" t="s">
        <v>116</v>
      </c>
      <c r="B47" s="2" t="s">
        <v>117</v>
      </c>
      <c r="C47" s="2" t="s">
        <v>118</v>
      </c>
      <c r="D47" s="3">
        <v>1</v>
      </c>
      <c r="E47" s="6">
        <v>0</v>
      </c>
      <c r="F47" s="5">
        <f>500000*E47</f>
        <v>0</v>
      </c>
      <c r="G47" s="2" t="s">
        <v>119</v>
      </c>
    </row>
    <row r="48" spans="1:7" x14ac:dyDescent="0.35">
      <c r="A48" s="2" t="s">
        <v>120</v>
      </c>
      <c r="B48" s="2" t="s">
        <v>121</v>
      </c>
      <c r="C48" s="2" t="s">
        <v>11</v>
      </c>
      <c r="D48" s="3">
        <v>1</v>
      </c>
      <c r="E48" s="4">
        <v>0</v>
      </c>
      <c r="F48" s="5">
        <f>D48*E48</f>
        <v>0</v>
      </c>
      <c r="G48" s="2" t="s">
        <v>122</v>
      </c>
    </row>
    <row r="49" spans="1:7" x14ac:dyDescent="0.35">
      <c r="A49" s="2" t="s">
        <v>123</v>
      </c>
      <c r="B49" s="2" t="s">
        <v>124</v>
      </c>
      <c r="C49" s="2" t="s">
        <v>11</v>
      </c>
      <c r="D49" s="3">
        <v>1</v>
      </c>
      <c r="E49" s="4">
        <v>0</v>
      </c>
      <c r="F49" s="5">
        <f>D49*E49</f>
        <v>0</v>
      </c>
      <c r="G49" s="2" t="s">
        <v>125</v>
      </c>
    </row>
    <row r="50" spans="1:7" x14ac:dyDescent="0.35">
      <c r="A50" s="2" t="s">
        <v>126</v>
      </c>
      <c r="B50" s="2" t="s">
        <v>127</v>
      </c>
      <c r="C50" s="2" t="s">
        <v>11</v>
      </c>
      <c r="D50" s="3">
        <v>1</v>
      </c>
      <c r="E50" s="4">
        <v>0</v>
      </c>
      <c r="F50" s="5">
        <f>D50*E50</f>
        <v>0</v>
      </c>
      <c r="G50" s="2" t="s">
        <v>128</v>
      </c>
    </row>
    <row r="51" spans="1:7" x14ac:dyDescent="0.35">
      <c r="A51" s="2" t="s">
        <v>129</v>
      </c>
      <c r="B51" s="2" t="s">
        <v>130</v>
      </c>
      <c r="C51" s="2" t="s">
        <v>131</v>
      </c>
      <c r="D51" s="3">
        <v>1</v>
      </c>
      <c r="E51" s="6">
        <v>0</v>
      </c>
      <c r="F51" s="5">
        <f>300000*E51</f>
        <v>0</v>
      </c>
      <c r="G51" s="2" t="s">
        <v>132</v>
      </c>
    </row>
    <row r="52" spans="1:7" x14ac:dyDescent="0.35">
      <c r="A52" s="2" t="s">
        <v>133</v>
      </c>
      <c r="B52" s="2" t="s">
        <v>134</v>
      </c>
      <c r="C52" s="2" t="s">
        <v>11</v>
      </c>
      <c r="D52" s="3">
        <v>1</v>
      </c>
      <c r="E52" s="4">
        <v>0</v>
      </c>
      <c r="F52" s="5">
        <f>D52*E52</f>
        <v>0</v>
      </c>
      <c r="G52" s="2" t="s">
        <v>135</v>
      </c>
    </row>
    <row r="53" spans="1:7" x14ac:dyDescent="0.35">
      <c r="A53" s="2" t="s">
        <v>136</v>
      </c>
      <c r="B53" s="2" t="s">
        <v>137</v>
      </c>
      <c r="C53" s="2" t="s">
        <v>138</v>
      </c>
      <c r="D53" s="3">
        <v>1</v>
      </c>
      <c r="E53" s="4">
        <v>0</v>
      </c>
      <c r="F53" s="5">
        <f>D53*E53</f>
        <v>0</v>
      </c>
      <c r="G53" s="2" t="s">
        <v>139</v>
      </c>
    </row>
    <row r="54" spans="1:7" x14ac:dyDescent="0.35">
      <c r="A54" s="2" t="s">
        <v>140</v>
      </c>
      <c r="B54" s="2" t="s">
        <v>141</v>
      </c>
      <c r="C54" s="2" t="s">
        <v>138</v>
      </c>
      <c r="D54" s="3">
        <v>1</v>
      </c>
      <c r="E54" s="4">
        <v>0</v>
      </c>
      <c r="F54" s="5">
        <f>D54*E54</f>
        <v>0</v>
      </c>
      <c r="G54" s="2" t="s">
        <v>142</v>
      </c>
    </row>
    <row r="55" spans="1:7" x14ac:dyDescent="0.35">
      <c r="A55" s="2" t="s">
        <v>143</v>
      </c>
      <c r="B55" s="2" t="s">
        <v>144</v>
      </c>
      <c r="C55" s="2" t="s">
        <v>145</v>
      </c>
      <c r="D55" s="3">
        <v>1</v>
      </c>
      <c r="E55" s="4">
        <v>0</v>
      </c>
      <c r="F55" s="5">
        <f>D55*E55</f>
        <v>0</v>
      </c>
      <c r="G55" s="2" t="s">
        <v>146</v>
      </c>
    </row>
    <row r="56" spans="1:7" x14ac:dyDescent="0.35">
      <c r="A56" s="2" t="s">
        <v>147</v>
      </c>
      <c r="B56" s="2" t="s">
        <v>148</v>
      </c>
      <c r="C56" s="2" t="s">
        <v>11</v>
      </c>
      <c r="D56" s="3">
        <v>1</v>
      </c>
      <c r="E56" s="4">
        <v>0</v>
      </c>
      <c r="F56" s="5">
        <f>D56*E56</f>
        <v>0</v>
      </c>
      <c r="G56" s="2" t="s">
        <v>149</v>
      </c>
    </row>
    <row r="57" spans="1:7" x14ac:dyDescent="0.35">
      <c r="A57" s="14" t="s">
        <v>150</v>
      </c>
      <c r="B57" s="11"/>
      <c r="C57" s="11"/>
      <c r="D57" s="11"/>
      <c r="E57" s="11"/>
      <c r="F57" s="7">
        <f>SUM(F34:F56)</f>
        <v>0</v>
      </c>
      <c r="G57" s="2" t="s">
        <v>151</v>
      </c>
    </row>
    <row r="58" spans="1:7" x14ac:dyDescent="0.35">
      <c r="A58" s="15" t="s">
        <v>152</v>
      </c>
      <c r="B58" s="11"/>
      <c r="C58" s="11"/>
      <c r="D58" s="11"/>
      <c r="E58" s="11"/>
      <c r="F58" s="8">
        <f>F57*0.15</f>
        <v>0</v>
      </c>
      <c r="G58" s="2" t="s">
        <v>153</v>
      </c>
    </row>
    <row r="60" spans="1:7" ht="15.5" x14ac:dyDescent="0.35">
      <c r="A60" s="16" t="s">
        <v>154</v>
      </c>
      <c r="B60" s="11"/>
      <c r="C60" s="11"/>
      <c r="D60" s="11"/>
      <c r="E60" s="11"/>
      <c r="F60" s="9">
        <f>F15+F31+F58</f>
        <v>0</v>
      </c>
      <c r="G60" s="2" t="s">
        <v>155</v>
      </c>
    </row>
  </sheetData>
  <mergeCells count="15">
    <mergeCell ref="A60:E60"/>
    <mergeCell ref="A2:G2"/>
    <mergeCell ref="A14:E14"/>
    <mergeCell ref="A58:E58"/>
    <mergeCell ref="A33:G33"/>
    <mergeCell ref="A31:E31"/>
    <mergeCell ref="A5:G5"/>
    <mergeCell ref="A30:E30"/>
    <mergeCell ref="A1:G1"/>
    <mergeCell ref="A17:G17"/>
    <mergeCell ref="A18:G18"/>
    <mergeCell ref="A57:E57"/>
    <mergeCell ref="A15:E15"/>
    <mergeCell ref="A6:G6"/>
    <mergeCell ref="A34:G3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2025-12-18T23:37:51Z</dcterms:created>
  <dcterms:modified xsi:type="dcterms:W3CDTF">2025-12-19T14:51:16Z</dcterms:modified>
</cp:coreProperties>
</file>